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FEDCA8B3-4D34-485A-B589-C47D6DD14E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<sst xmlns="http://schemas.openxmlformats.org/spreadsheetml/2006/main" count="95" uniqueCount="89">
  <si>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</si>
  <si>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</si>
  <si>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</si>
  <si>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</si>
  <si>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</si>
  <si>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</si>
  <si>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</si>
  <si>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</si>
  <si>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</si>
  <si>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</si>
  <si>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</si>
  <si>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</si>
  <si>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</si>
  <si>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</si>
  <si>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</si>
  <si>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</si>
  <si>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</si>
  <si>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</si>
  <si>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</si>
  <si>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</si>
  <si>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</si>
  <si>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</si>
  <si>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</si>
  <si>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</si>
  <si>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</si>
  <si>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</si>
  <si>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</si>
  <si>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</si>
  <si>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</si>
  <si>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</si>
  <si>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</si>
  <si>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</si>
  <si>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</si>
  <si>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</si>
  <si>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</si>
  <si>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</si>
  <si>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</si>
  <si>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</si>
  <si>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</si>
  <si>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</si>
  <si>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</si>
  <si>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</si>
  <si>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</si>
  <si>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</si>
  <si>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</si>
  <si>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</si>
  <si>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</si>
  <si>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</si>
  <si>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</si>
  <si>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</si>
  <si>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</si>
  <si>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</si>
  <si>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</si>
  <si>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</si>
  <si>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</si>
  <si>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</si>
  <si>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</si>
  <si>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</si>
  <si>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</si>
  <si>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</si>
  <si>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</si>
  <si>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</si>
  <si>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</si>
  <si>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</si>
  <si>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</si>
  <si>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</si>
  <si>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</si>
  <si>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</si>
  <si>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</si>
  <si>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</si>
  <si>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</si>
  <si>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</si>
  <si>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</si>
  <si>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</si>
  <si>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</si>
  <si>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</si>
  <si>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</si>
  <si>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</si>
  <si>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</si>
  <si>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</si>
  <si>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</si>
  <si>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</si>
  <si>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</si>
  <si>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Bogotá</t>
  </si>
  <si>
    <t xml:space="preserve">Yenny Mondragon </t>
  </si>
  <si>
    <t>yenny.mondragon@colquimicos.com</t>
  </si>
  <si>
    <t xml:space="preserve">NA </t>
  </si>
  <si>
    <t>Certificacion ISO 9001:2015</t>
  </si>
  <si>
    <t xml:space="preserve">Compañía Colombiana de Quimicos Colquimicos S.A.S.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</si>
</sst>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7">
        <v>45063</v>
      </c>
      <c r="G5" s="158"/>
      <c r="H5" s="158"/>
      <c r="I5" s="159"/>
    </row>
    <row r="6" spans="1:12" ht="15" customHeight="1">
      <c r="A6" s="38"/>
      <c r="B6" s="45" t="s">
        <v>5</v>
      </c>
      <c r="C6" s="46"/>
      <c r="D6" s="46"/>
      <c r="E6" s="47"/>
      <c r="F6" s="42" t="s">
        <v>88</v>
      </c>
      <c r="G6" s="43"/>
      <c r="H6" s="43"/>
      <c r="I6" s="44"/>
    </row>
    <row r="7" spans="1:12" ht="15" customHeight="1">
      <c r="A7" s="38"/>
      <c r="B7" s="45" t="s">
        <v>66</v>
      </c>
      <c r="C7" s="46"/>
      <c r="D7" s="46"/>
      <c r="E7" s="47"/>
      <c r="F7" s="48" t="s">
        <v>83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84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85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3</v>
      </c>
      <c r="H12" s="70">
        <f>SUM(G12:G18)/7</f>
        <v>2.1428571428571428</v>
      </c>
      <c r="I12" s="72">
        <f>+H12/4</f>
        <v>0.5357142857142857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0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3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2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0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4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3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3</v>
      </c>
      <c r="I19" s="101">
        <f>+H19/4</f>
        <v>0.75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0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3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1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2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3</v>
      </c>
      <c r="H29" s="98">
        <f>SUM(G29:G42)/14</f>
        <v>1.8571428571428572</v>
      </c>
      <c r="I29" s="110">
        <f>+H29/4</f>
        <v>0.4642857142857143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3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4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3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3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3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1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0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4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0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0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1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0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1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86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 t="s">
        <v>86</v>
      </c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 t="s">
        <v>87</v>
      </c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4vpGEll9cncIkOGMdhgcVBBK9uhawtNa9Qe4ob8PZ29woBb3TDJgk/CHG2nQL9apwPUuqYVu5Yx2Mvd0DAbGsA==" saltValue="niZOAwraKzOKTwO4CLGLr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2.3333333333333335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2.1428571428571428</v>
      </c>
      <c r="D6" s="31">
        <f>Diagnóstico!I12</f>
        <v>0.5357142857142857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</v>
      </c>
      <c r="D7" s="31">
        <f>Diagnóstico!I19</f>
        <v>0.75</v>
      </c>
      <c r="E7" s="150" t="s">
        <v>71</v>
      </c>
      <c r="F7" s="150"/>
      <c r="G7" s="152">
        <f>AVERAGE(D6:D8)</f>
        <v>0.58333333333333337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1.8571428571428572</v>
      </c>
      <c r="D8" s="31">
        <f>Diagnóstico!I29</f>
        <v>0.4642857142857143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2023-07-11T16:49:19Z</dcterms:modified>
</cp:coreProperties>
</file>